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8. Transport &amp; communication\"/>
    </mc:Choice>
  </mc:AlternateContent>
  <bookViews>
    <workbookView xWindow="0" yWindow="0" windowWidth="28800" windowHeight="12015"/>
  </bookViews>
  <sheets>
    <sheet name="Sheet2" sheetId="3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3" l="1"/>
  <c r="D24" i="3"/>
  <c r="E4" i="3"/>
  <c r="E5" i="3"/>
  <c r="E6" i="3"/>
  <c r="E9" i="3"/>
  <c r="E10" i="3"/>
  <c r="E11" i="3"/>
  <c r="E13" i="3"/>
  <c r="E15" i="3"/>
  <c r="E16" i="3"/>
  <c r="E17" i="3"/>
  <c r="E18" i="3"/>
  <c r="E19" i="3"/>
  <c r="E20" i="3"/>
  <c r="E21" i="3"/>
  <c r="E22" i="3"/>
  <c r="E23" i="3"/>
  <c r="E24" i="3"/>
  <c r="F24" i="3"/>
  <c r="G4" i="3"/>
  <c r="G5" i="3"/>
  <c r="G8" i="3"/>
  <c r="G9" i="3"/>
  <c r="G10" i="3"/>
  <c r="G11" i="3"/>
  <c r="G12" i="3"/>
  <c r="G13" i="3"/>
  <c r="G14" i="3"/>
  <c r="G15" i="3"/>
  <c r="G16" i="3"/>
  <c r="G17" i="3"/>
  <c r="G18" i="3"/>
  <c r="G20" i="3"/>
  <c r="G22" i="3"/>
  <c r="G23" i="3"/>
  <c r="G24" i="3"/>
  <c r="H24" i="3"/>
  <c r="I12" i="3"/>
  <c r="I14" i="3"/>
  <c r="I17" i="3"/>
  <c r="I22" i="3"/>
  <c r="I24" i="3"/>
  <c r="J24" i="3"/>
  <c r="K5" i="3"/>
  <c r="K11" i="3"/>
  <c r="K16" i="3"/>
  <c r="K24" i="3"/>
  <c r="L24" i="3"/>
  <c r="M5" i="3"/>
  <c r="M6" i="3"/>
  <c r="M10" i="3"/>
  <c r="M11" i="3"/>
  <c r="M14" i="3"/>
  <c r="M16" i="3"/>
  <c r="M17" i="3"/>
  <c r="M20" i="3"/>
  <c r="M21" i="3"/>
  <c r="M22" i="3"/>
  <c r="M23" i="3"/>
  <c r="M24" i="3"/>
  <c r="O54" i="3"/>
  <c r="P36" i="3"/>
  <c r="P39" i="3"/>
  <c r="P45" i="3"/>
  <c r="P46" i="3"/>
  <c r="P47" i="3"/>
  <c r="P51" i="3"/>
  <c r="P53" i="3"/>
  <c r="P54" i="3"/>
  <c r="Q54" i="3"/>
  <c r="R35" i="3"/>
  <c r="R36" i="3"/>
  <c r="R38" i="3"/>
  <c r="R40" i="3"/>
  <c r="R41" i="3"/>
  <c r="R42" i="3"/>
  <c r="R44" i="3"/>
  <c r="R45" i="3"/>
  <c r="R46" i="3"/>
  <c r="R47" i="3"/>
  <c r="R48" i="3"/>
  <c r="R50" i="3"/>
  <c r="R52" i="3"/>
  <c r="R53" i="3"/>
  <c r="R54" i="3"/>
  <c r="S54" i="3"/>
  <c r="T34" i="3"/>
  <c r="T40" i="3"/>
  <c r="T50" i="3"/>
  <c r="T52" i="3"/>
  <c r="T54" i="3"/>
  <c r="U54" i="3"/>
  <c r="V35" i="3"/>
  <c r="V44" i="3"/>
  <c r="V45" i="3"/>
  <c r="V54" i="3"/>
  <c r="W54" i="3"/>
  <c r="X40" i="3"/>
  <c r="X45" i="3"/>
  <c r="X48" i="3"/>
  <c r="X50" i="3"/>
  <c r="X54" i="3"/>
  <c r="Y54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B24" i="3"/>
</calcChain>
</file>

<file path=xl/sharedStrings.xml><?xml version="1.0" encoding="utf-8"?>
<sst xmlns="http://schemas.openxmlformats.org/spreadsheetml/2006/main" count="84" uniqueCount="40">
  <si>
    <t>Dzongkhag</t>
  </si>
  <si>
    <t>Composite</t>
  </si>
  <si>
    <t>RCC Slab</t>
  </si>
  <si>
    <t>RCC T-Beam/ Girder</t>
  </si>
  <si>
    <t>RCC Arch</t>
  </si>
  <si>
    <t>Multicell Box culvert</t>
  </si>
  <si>
    <t>Steel Arch</t>
  </si>
  <si>
    <t>Steel Pony Truss</t>
  </si>
  <si>
    <t>Steel Truss/ Girder</t>
  </si>
  <si>
    <t>Steel Hemilton</t>
  </si>
  <si>
    <t>Total</t>
  </si>
  <si>
    <t>Bumthang</t>
  </si>
  <si>
    <t>Dagana</t>
  </si>
  <si>
    <t>Gasa</t>
  </si>
  <si>
    <t>Haa</t>
  </si>
  <si>
    <t>Paro</t>
  </si>
  <si>
    <t>Pema Gatshel</t>
  </si>
  <si>
    <t>Punakha</t>
  </si>
  <si>
    <t>Samdrup Jongkhar</t>
  </si>
  <si>
    <t>Samtse</t>
  </si>
  <si>
    <t>Sarpang</t>
  </si>
  <si>
    <t>Thimphu</t>
  </si>
  <si>
    <t>Trashigang</t>
  </si>
  <si>
    <t>Trashi Yangtse</t>
  </si>
  <si>
    <t>Trongsa</t>
  </si>
  <si>
    <t>Tsirang</t>
  </si>
  <si>
    <t>Wangdue Phodrang</t>
  </si>
  <si>
    <t>Zhemgang</t>
  </si>
  <si>
    <t>Bailey Suspension Bridge</t>
  </si>
  <si>
    <t>Bailey Bridge</t>
  </si>
  <si>
    <t>Pre-Stressed Concrete</t>
  </si>
  <si>
    <t>Lhuentse</t>
  </si>
  <si>
    <t>Number</t>
  </si>
  <si>
    <t>Chhukha</t>
  </si>
  <si>
    <t>Monggar</t>
  </si>
  <si>
    <t>Total Length</t>
  </si>
  <si>
    <t>Table 8.1.2: Number and Total Length of Motorable Bridges by Type and Dzongkhag as of June 2023</t>
  </si>
  <si>
    <t>(continued)</t>
  </si>
  <si>
    <t>(Table 8.1.2 conitinued)</t>
  </si>
  <si>
    <t>Source: Bridge Division, Department of  Surface Transport, MoIT.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</si>
</sst>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b/>
      <sz val="10"/>
      <color theme="1" tint="4.9989318521683403E-2"/>
      <name val="Sylfaen"/>
      <family val="1"/>
    </font>
    <font>
      <sz val="10"/>
      <color theme="1" tint="4.9989318521683403E-2"/>
      <name val="Sylfaen"/>
      <family val="1"/>
    </font>
    <font>
      <sz val="10"/>
      <name val="Arial"/>
      <family val="2"/>
    </font>
    <font>
      <i/>
      <sz val="9"/>
      <color theme="1"/>
      <name val="Sylfaen"/>
      <family val="1"/>
    </font>
    <font>
      <sz val="10"/>
      <color theme="1"/>
      <name val="Sylfaen"/>
      <family val="1"/>
    </font>
    <font>
      <i/>
      <sz val="10"/>
      <color theme="1"/>
      <name val="Sylfaen"/>
      <family val="1"/>
    </font>
    <font>
      <sz val="10"/>
      <color rgb="FFFF0000"/>
      <name val="Sylfaen"/>
      <family val="1"/>
    </font>
    <font>
      <i/>
      <sz val="9"/>
      <color theme="1" tint="4.9989318521683403E-2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0" fontId="5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3" fillId="2" borderId="1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" fillId="0" borderId="2" xfId="0" applyFont="1" applyBorder="1" applyAlignment="1" applyProtection="1">
      <alignment horizontal="left"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right" vertical="center"/>
    </xf>
    <xf numFmtId="4" fontId="4" fillId="0" borderId="2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3" fontId="4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5"/>
  <sheetViews>
    <sheetView showGridLines="0" tabSelected="1" zoomScaleNormal="100" workbookViewId="0">
      <selection activeCell="I32" sqref="I32"/>
    </sheetView>
  </sheetViews>
  <sheetFormatPr defaultColWidth="9.140625" defaultRowHeight="15" x14ac:dyDescent="0.25"/>
  <cols>
    <col min="1" max="1" width="20.5703125" style="8" customWidth="1"/>
    <col min="2" max="13" width="9.140625" style="3"/>
    <col min="14" max="14" width="20.5703125" style="3" customWidth="1"/>
    <col min="15" max="16384" width="9.140625" style="3"/>
  </cols>
  <sheetData>
    <row r="1" spans="1:13" ht="21" customHeight="1" x14ac:dyDescent="0.25">
      <c r="A1" s="15" t="s">
        <v>36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</row>
    <row r="2" spans="1:13" ht="32.450000000000003" customHeight="1" x14ac:dyDescent="0.25">
      <c r="A2" s="17" t="s">
        <v>0</v>
      </c>
      <c r="B2" s="16" t="s">
        <v>1</v>
      </c>
      <c r="C2" s="16"/>
      <c r="D2" s="16" t="s">
        <v>2</v>
      </c>
      <c r="E2" s="16"/>
      <c r="F2" s="16" t="s">
        <v>3</v>
      </c>
      <c r="G2" s="16"/>
      <c r="H2" s="16" t="s">
        <v>4</v>
      </c>
      <c r="I2" s="16"/>
      <c r="J2" s="16" t="s">
        <v>5</v>
      </c>
      <c r="K2" s="16"/>
      <c r="L2" s="16" t="s">
        <v>30</v>
      </c>
      <c r="M2" s="16"/>
    </row>
    <row r="3" spans="1:13" ht="32.450000000000003" customHeight="1" x14ac:dyDescent="0.25">
      <c r="A3" s="17"/>
      <c r="B3" s="1" t="s">
        <v>32</v>
      </c>
      <c r="C3" s="1" t="s">
        <v>35</v>
      </c>
      <c r="D3" s="1" t="s">
        <v>32</v>
      </c>
      <c r="E3" s="1" t="s">
        <v>35</v>
      </c>
      <c r="F3" s="1" t="s">
        <v>32</v>
      </c>
      <c r="G3" s="1" t="s">
        <v>35</v>
      </c>
      <c r="H3" s="1" t="s">
        <v>32</v>
      </c>
      <c r="I3" s="1" t="s">
        <v>35</v>
      </c>
      <c r="J3" s="1" t="s">
        <v>32</v>
      </c>
      <c r="K3" s="1" t="s">
        <v>35</v>
      </c>
      <c r="L3" s="1" t="s">
        <v>32</v>
      </c>
      <c r="M3" s="1" t="s">
        <v>35</v>
      </c>
    </row>
    <row r="4" spans="1:13" ht="15" customHeight="1" x14ac:dyDescent="0.25">
      <c r="A4" s="4" t="s">
        <v>11</v>
      </c>
      <c r="B4" s="18">
        <v>1</v>
      </c>
      <c r="C4" s="11">
        <v>40</v>
      </c>
      <c r="D4" s="18">
        <v>2</v>
      </c>
      <c r="E4" s="10">
        <f>7.5+8</f>
        <v>15.5</v>
      </c>
      <c r="F4" s="18">
        <v>8</v>
      </c>
      <c r="G4" s="10">
        <f>17+18+33.5+8+19+18+23.6+23.5-8.6</f>
        <v>152</v>
      </c>
      <c r="H4" s="18">
        <v>0</v>
      </c>
      <c r="I4" s="10">
        <v>0</v>
      </c>
      <c r="J4" s="18">
        <v>0</v>
      </c>
      <c r="K4" s="10">
        <v>0</v>
      </c>
      <c r="L4" s="18">
        <v>0</v>
      </c>
      <c r="M4" s="10">
        <v>0</v>
      </c>
    </row>
    <row r="5" spans="1:13" ht="15" customHeight="1" x14ac:dyDescent="0.25">
      <c r="A5" s="4" t="s">
        <v>33</v>
      </c>
      <c r="B5" s="18">
        <v>1</v>
      </c>
      <c r="C5" s="11">
        <v>9</v>
      </c>
      <c r="D5" s="18">
        <v>1</v>
      </c>
      <c r="E5" s="10">
        <f>126</f>
        <v>126</v>
      </c>
      <c r="F5" s="18">
        <v>2</v>
      </c>
      <c r="G5" s="10">
        <f>9+9+10+16</f>
        <v>44</v>
      </c>
      <c r="H5" s="18">
        <v>0</v>
      </c>
      <c r="I5" s="10">
        <v>0</v>
      </c>
      <c r="J5" s="18">
        <v>2</v>
      </c>
      <c r="K5" s="10">
        <f>30+50</f>
        <v>80</v>
      </c>
      <c r="L5" s="18">
        <v>6</v>
      </c>
      <c r="M5" s="10">
        <f>67+67+50+30+145+25+123.55</f>
        <v>507.55</v>
      </c>
    </row>
    <row r="6" spans="1:13" ht="15" customHeight="1" x14ac:dyDescent="0.25">
      <c r="A6" s="4" t="s">
        <v>12</v>
      </c>
      <c r="B6" s="18">
        <v>0</v>
      </c>
      <c r="C6" s="11">
        <v>0</v>
      </c>
      <c r="D6" s="18">
        <v>1</v>
      </c>
      <c r="E6" s="10">
        <f>8</f>
        <v>8</v>
      </c>
      <c r="F6" s="18">
        <v>0</v>
      </c>
      <c r="G6" s="10">
        <v>0</v>
      </c>
      <c r="H6" s="18">
        <v>0</v>
      </c>
      <c r="I6" s="10">
        <v>0</v>
      </c>
      <c r="J6" s="18">
        <v>0</v>
      </c>
      <c r="K6" s="10">
        <v>0</v>
      </c>
      <c r="L6" s="18">
        <v>1</v>
      </c>
      <c r="M6" s="10">
        <f>40</f>
        <v>40</v>
      </c>
    </row>
    <row r="7" spans="1:13" ht="15" customHeight="1" x14ac:dyDescent="0.25">
      <c r="A7" s="4" t="s">
        <v>13</v>
      </c>
      <c r="B7" s="18">
        <v>0</v>
      </c>
      <c r="C7" s="11">
        <v>0</v>
      </c>
      <c r="D7" s="18">
        <v>0</v>
      </c>
      <c r="E7" s="10">
        <v>0</v>
      </c>
      <c r="F7" s="18">
        <v>0</v>
      </c>
      <c r="G7" s="10">
        <v>0</v>
      </c>
      <c r="H7" s="18">
        <v>0</v>
      </c>
      <c r="I7" s="10">
        <v>0</v>
      </c>
      <c r="J7" s="18">
        <v>0</v>
      </c>
      <c r="K7" s="10">
        <v>0</v>
      </c>
      <c r="L7" s="18">
        <v>0</v>
      </c>
      <c r="M7" s="10">
        <v>0</v>
      </c>
    </row>
    <row r="8" spans="1:13" ht="15" customHeight="1" x14ac:dyDescent="0.25">
      <c r="A8" s="4" t="s">
        <v>14</v>
      </c>
      <c r="B8" s="18">
        <v>0</v>
      </c>
      <c r="C8" s="11">
        <v>0</v>
      </c>
      <c r="D8" s="18">
        <v>0</v>
      </c>
      <c r="E8" s="10">
        <v>0</v>
      </c>
      <c r="F8" s="18">
        <v>3</v>
      </c>
      <c r="G8" s="10">
        <f>11+19.3+22.4</f>
        <v>52.7</v>
      </c>
      <c r="H8" s="18">
        <v>0</v>
      </c>
      <c r="I8" s="10">
        <v>0</v>
      </c>
      <c r="J8" s="18">
        <v>0</v>
      </c>
      <c r="K8" s="10">
        <v>0</v>
      </c>
      <c r="L8" s="18">
        <v>0</v>
      </c>
      <c r="M8" s="10">
        <v>0</v>
      </c>
    </row>
    <row r="9" spans="1:13" ht="15" customHeight="1" x14ac:dyDescent="0.25">
      <c r="A9" s="4" t="s">
        <v>31</v>
      </c>
      <c r="B9" s="18">
        <v>0</v>
      </c>
      <c r="C9" s="11">
        <v>0</v>
      </c>
      <c r="D9" s="18">
        <v>3</v>
      </c>
      <c r="E9" s="10">
        <f>10+10+10</f>
        <v>30</v>
      </c>
      <c r="F9" s="18">
        <v>1</v>
      </c>
      <c r="G9" s="10">
        <f>16</f>
        <v>16</v>
      </c>
      <c r="H9" s="18">
        <v>0</v>
      </c>
      <c r="I9" s="10">
        <v>0</v>
      </c>
      <c r="J9" s="18">
        <v>0</v>
      </c>
      <c r="K9" s="10">
        <v>0</v>
      </c>
      <c r="L9" s="18">
        <v>0</v>
      </c>
      <c r="M9" s="10">
        <v>0</v>
      </c>
    </row>
    <row r="10" spans="1:13" ht="15" customHeight="1" x14ac:dyDescent="0.25">
      <c r="A10" s="4" t="s">
        <v>34</v>
      </c>
      <c r="B10" s="18">
        <v>0</v>
      </c>
      <c r="C10" s="11">
        <v>0</v>
      </c>
      <c r="D10" s="18">
        <v>4</v>
      </c>
      <c r="E10" s="10">
        <f>10+11+12+12</f>
        <v>45</v>
      </c>
      <c r="F10" s="18">
        <v>6</v>
      </c>
      <c r="G10" s="10">
        <f>18.5+19+21.4+21+12</f>
        <v>91.9</v>
      </c>
      <c r="H10" s="18">
        <v>0</v>
      </c>
      <c r="I10" s="10">
        <v>0</v>
      </c>
      <c r="J10" s="18">
        <v>0</v>
      </c>
      <c r="K10" s="10">
        <v>0</v>
      </c>
      <c r="L10" s="18">
        <v>1</v>
      </c>
      <c r="M10" s="10">
        <f>66.2+50</f>
        <v>116.2</v>
      </c>
    </row>
    <row r="11" spans="1:13" ht="15" customHeight="1" x14ac:dyDescent="0.25">
      <c r="A11" s="4" t="s">
        <v>15</v>
      </c>
      <c r="B11" s="18">
        <v>2</v>
      </c>
      <c r="C11" s="11">
        <v>111</v>
      </c>
      <c r="D11" s="18">
        <v>1</v>
      </c>
      <c r="E11" s="10">
        <f>15.9</f>
        <v>15.9</v>
      </c>
      <c r="F11" s="18">
        <v>2</v>
      </c>
      <c r="G11" s="10">
        <f>10+11</f>
        <v>21</v>
      </c>
      <c r="H11" s="18">
        <v>0</v>
      </c>
      <c r="I11" s="10">
        <v>0</v>
      </c>
      <c r="J11" s="18">
        <v>1</v>
      </c>
      <c r="K11" s="10">
        <f>18</f>
        <v>18</v>
      </c>
      <c r="L11" s="18">
        <v>3</v>
      </c>
      <c r="M11" s="10">
        <f>77+30+56</f>
        <v>163</v>
      </c>
    </row>
    <row r="12" spans="1:13" ht="15" customHeight="1" x14ac:dyDescent="0.25">
      <c r="A12" s="4" t="s">
        <v>16</v>
      </c>
      <c r="B12" s="18">
        <v>0</v>
      </c>
      <c r="C12" s="11">
        <v>0</v>
      </c>
      <c r="D12" s="18">
        <v>0</v>
      </c>
      <c r="E12" s="10">
        <v>0</v>
      </c>
      <c r="F12" s="18">
        <v>5</v>
      </c>
      <c r="G12" s="10">
        <f>30+30+21+16+20</f>
        <v>117</v>
      </c>
      <c r="H12" s="18">
        <v>1</v>
      </c>
      <c r="I12" s="10">
        <f>118</f>
        <v>118</v>
      </c>
      <c r="J12" s="18">
        <v>0</v>
      </c>
      <c r="K12" s="10">
        <v>0</v>
      </c>
      <c r="L12" s="18">
        <v>0</v>
      </c>
      <c r="M12" s="10">
        <v>0</v>
      </c>
    </row>
    <row r="13" spans="1:13" ht="15" customHeight="1" x14ac:dyDescent="0.25">
      <c r="A13" s="4" t="s">
        <v>17</v>
      </c>
      <c r="B13" s="18">
        <v>0</v>
      </c>
      <c r="C13" s="11">
        <v>0</v>
      </c>
      <c r="D13" s="18">
        <v>1</v>
      </c>
      <c r="E13" s="10">
        <f>12</f>
        <v>12</v>
      </c>
      <c r="F13" s="18">
        <v>1</v>
      </c>
      <c r="G13" s="10">
        <f>20</f>
        <v>20</v>
      </c>
      <c r="H13" s="18">
        <v>0</v>
      </c>
      <c r="I13" s="10">
        <v>0</v>
      </c>
      <c r="J13" s="18">
        <v>0</v>
      </c>
      <c r="K13" s="10">
        <v>0</v>
      </c>
      <c r="L13" s="18">
        <v>0</v>
      </c>
      <c r="M13" s="10">
        <v>0</v>
      </c>
    </row>
    <row r="14" spans="1:13" ht="15" customHeight="1" x14ac:dyDescent="0.25">
      <c r="A14" s="4" t="s">
        <v>18</v>
      </c>
      <c r="B14" s="18">
        <v>5</v>
      </c>
      <c r="C14" s="11">
        <v>61</v>
      </c>
      <c r="D14" s="18">
        <v>0</v>
      </c>
      <c r="E14" s="10">
        <v>0</v>
      </c>
      <c r="F14" s="18">
        <v>2</v>
      </c>
      <c r="G14" s="10">
        <f>30+12.2</f>
        <v>42.2</v>
      </c>
      <c r="H14" s="18">
        <v>1</v>
      </c>
      <c r="I14" s="10">
        <f>19</f>
        <v>19</v>
      </c>
      <c r="J14" s="18">
        <v>0</v>
      </c>
      <c r="K14" s="10">
        <v>0</v>
      </c>
      <c r="L14" s="18">
        <v>1</v>
      </c>
      <c r="M14" s="10">
        <f>50</f>
        <v>50</v>
      </c>
    </row>
    <row r="15" spans="1:13" ht="15" customHeight="1" x14ac:dyDescent="0.25">
      <c r="A15" s="4" t="s">
        <v>19</v>
      </c>
      <c r="B15" s="18">
        <v>0</v>
      </c>
      <c r="C15" s="11">
        <v>0</v>
      </c>
      <c r="D15" s="18">
        <v>1</v>
      </c>
      <c r="E15" s="10">
        <f>170</f>
        <v>170</v>
      </c>
      <c r="F15" s="18">
        <v>2</v>
      </c>
      <c r="G15" s="10">
        <f>20+25</f>
        <v>45</v>
      </c>
      <c r="H15" s="18">
        <v>0</v>
      </c>
      <c r="I15" s="10">
        <v>0</v>
      </c>
      <c r="J15" s="18">
        <v>0</v>
      </c>
      <c r="K15" s="10">
        <v>0</v>
      </c>
      <c r="L15" s="18">
        <v>0</v>
      </c>
      <c r="M15" s="10">
        <v>0</v>
      </c>
    </row>
    <row r="16" spans="1:13" ht="15" customHeight="1" x14ac:dyDescent="0.25">
      <c r="A16" s="4" t="s">
        <v>20</v>
      </c>
      <c r="B16" s="18">
        <v>8</v>
      </c>
      <c r="C16" s="11">
        <v>78</v>
      </c>
      <c r="D16" s="18">
        <v>2</v>
      </c>
      <c r="E16" s="10">
        <f>9.2+10</f>
        <v>19.2</v>
      </c>
      <c r="F16" s="18">
        <v>5</v>
      </c>
      <c r="G16" s="10">
        <f>8+8+25+10+13</f>
        <v>64</v>
      </c>
      <c r="H16" s="18">
        <v>0</v>
      </c>
      <c r="I16" s="10">
        <v>0</v>
      </c>
      <c r="J16" s="18">
        <v>5</v>
      </c>
      <c r="K16" s="10">
        <f>88+52+40+88+40</f>
        <v>308</v>
      </c>
      <c r="L16" s="18">
        <v>6</v>
      </c>
      <c r="M16" s="10">
        <f>41.5+47.05+27.6+70+70+45</f>
        <v>301.14999999999998</v>
      </c>
    </row>
    <row r="17" spans="1:26" ht="15" customHeight="1" x14ac:dyDescent="0.25">
      <c r="A17" s="4" t="s">
        <v>21</v>
      </c>
      <c r="B17" s="18">
        <v>2</v>
      </c>
      <c r="C17" s="11">
        <v>49</v>
      </c>
      <c r="D17" s="18">
        <v>5</v>
      </c>
      <c r="E17" s="10">
        <f>16+5+8+12+7</f>
        <v>48</v>
      </c>
      <c r="F17" s="18">
        <v>9</v>
      </c>
      <c r="G17" s="10">
        <f>14+28+27+115+16+15+24</f>
        <v>239</v>
      </c>
      <c r="H17" s="18">
        <v>2</v>
      </c>
      <c r="I17" s="10">
        <f>126+96</f>
        <v>222</v>
      </c>
      <c r="J17" s="18">
        <v>0</v>
      </c>
      <c r="K17" s="10">
        <v>0</v>
      </c>
      <c r="L17" s="18">
        <v>3</v>
      </c>
      <c r="M17" s="10">
        <f>45+30</f>
        <v>75</v>
      </c>
    </row>
    <row r="18" spans="1:26" ht="15" customHeight="1" x14ac:dyDescent="0.25">
      <c r="A18" s="4" t="s">
        <v>22</v>
      </c>
      <c r="B18" s="18">
        <v>1</v>
      </c>
      <c r="C18" s="11">
        <v>35</v>
      </c>
      <c r="D18" s="18">
        <v>3</v>
      </c>
      <c r="E18" s="10">
        <f>10+7.55+8.5</f>
        <v>26.05</v>
      </c>
      <c r="F18" s="18">
        <v>5</v>
      </c>
      <c r="G18" s="10">
        <f>11+19+50+45+13</f>
        <v>138</v>
      </c>
      <c r="H18" s="18">
        <v>0</v>
      </c>
      <c r="I18" s="10">
        <v>0</v>
      </c>
      <c r="J18" s="18">
        <v>0</v>
      </c>
      <c r="K18" s="10">
        <v>0</v>
      </c>
      <c r="L18" s="18">
        <v>1</v>
      </c>
      <c r="M18" s="10">
        <v>30</v>
      </c>
    </row>
    <row r="19" spans="1:26" ht="15" customHeight="1" x14ac:dyDescent="0.25">
      <c r="A19" s="4" t="s">
        <v>23</v>
      </c>
      <c r="B19" s="18">
        <v>0</v>
      </c>
      <c r="C19" s="11">
        <v>0</v>
      </c>
      <c r="D19" s="18">
        <v>4</v>
      </c>
      <c r="E19" s="10">
        <f>7.8+9.3+7.2+10</f>
        <v>34.299999999999997</v>
      </c>
      <c r="F19" s="18">
        <v>0</v>
      </c>
      <c r="G19" s="10">
        <v>0</v>
      </c>
      <c r="H19" s="18">
        <v>0</v>
      </c>
      <c r="I19" s="10">
        <v>0</v>
      </c>
      <c r="J19" s="18">
        <v>0</v>
      </c>
      <c r="K19" s="10">
        <v>0</v>
      </c>
      <c r="L19" s="18">
        <v>0</v>
      </c>
      <c r="M19" s="10">
        <v>0</v>
      </c>
    </row>
    <row r="20" spans="1:26" ht="15" customHeight="1" x14ac:dyDescent="0.25">
      <c r="A20" s="4" t="s">
        <v>24</v>
      </c>
      <c r="B20" s="18">
        <v>2</v>
      </c>
      <c r="C20" s="11">
        <v>69</v>
      </c>
      <c r="D20" s="18">
        <v>2</v>
      </c>
      <c r="E20" s="10">
        <f>6+7</f>
        <v>13</v>
      </c>
      <c r="F20" s="18">
        <v>2</v>
      </c>
      <c r="G20" s="10">
        <f>28+25</f>
        <v>53</v>
      </c>
      <c r="H20" s="18">
        <v>0</v>
      </c>
      <c r="I20" s="10">
        <v>0</v>
      </c>
      <c r="J20" s="18">
        <v>0</v>
      </c>
      <c r="K20" s="10">
        <v>0</v>
      </c>
      <c r="L20" s="18">
        <v>2</v>
      </c>
      <c r="M20" s="10">
        <f>46.5+42</f>
        <v>88.5</v>
      </c>
    </row>
    <row r="21" spans="1:26" ht="15" customHeight="1" x14ac:dyDescent="0.25">
      <c r="A21" s="4" t="s">
        <v>25</v>
      </c>
      <c r="B21" s="18">
        <v>0</v>
      </c>
      <c r="C21" s="11">
        <v>0</v>
      </c>
      <c r="D21" s="18">
        <v>2</v>
      </c>
      <c r="E21" s="10">
        <f>21+10</f>
        <v>31</v>
      </c>
      <c r="F21" s="18">
        <v>0</v>
      </c>
      <c r="G21" s="10">
        <v>0</v>
      </c>
      <c r="H21" s="18">
        <v>0</v>
      </c>
      <c r="I21" s="10">
        <v>0</v>
      </c>
      <c r="J21" s="18">
        <v>0</v>
      </c>
      <c r="K21" s="10">
        <v>0</v>
      </c>
      <c r="L21" s="18">
        <v>2</v>
      </c>
      <c r="M21" s="10">
        <f>50+45</f>
        <v>95</v>
      </c>
    </row>
    <row r="22" spans="1:26" ht="15" customHeight="1" x14ac:dyDescent="0.25">
      <c r="A22" s="4" t="s">
        <v>26</v>
      </c>
      <c r="B22" s="18">
        <v>1</v>
      </c>
      <c r="C22" s="11">
        <v>45</v>
      </c>
      <c r="D22" s="18">
        <v>2</v>
      </c>
      <c r="E22" s="10">
        <f>12+12</f>
        <v>24</v>
      </c>
      <c r="F22" s="18">
        <v>4</v>
      </c>
      <c r="G22" s="10">
        <f>16+10.8+16+21</f>
        <v>63.8</v>
      </c>
      <c r="H22" s="18">
        <v>1</v>
      </c>
      <c r="I22" s="10">
        <f>120</f>
        <v>120</v>
      </c>
      <c r="J22" s="18">
        <v>0</v>
      </c>
      <c r="K22" s="10">
        <v>0</v>
      </c>
      <c r="L22" s="18">
        <v>4</v>
      </c>
      <c r="M22" s="10">
        <f>45+47.5+40+30</f>
        <v>162.5</v>
      </c>
    </row>
    <row r="23" spans="1:26" ht="15" customHeight="1" x14ac:dyDescent="0.25">
      <c r="A23" s="4" t="s">
        <v>27</v>
      </c>
      <c r="B23" s="18">
        <v>3</v>
      </c>
      <c r="C23" s="11">
        <v>80</v>
      </c>
      <c r="D23" s="18">
        <v>2</v>
      </c>
      <c r="E23" s="10">
        <f>10+9.8</f>
        <v>19.8</v>
      </c>
      <c r="F23" s="18">
        <v>7</v>
      </c>
      <c r="G23" s="10">
        <f>20+12+8.7+15.5+25.5+10+24</f>
        <v>115.7</v>
      </c>
      <c r="H23" s="18">
        <v>0</v>
      </c>
      <c r="I23" s="10">
        <v>0</v>
      </c>
      <c r="J23" s="18">
        <v>0</v>
      </c>
      <c r="K23" s="10">
        <v>0</v>
      </c>
      <c r="L23" s="18">
        <v>1</v>
      </c>
      <c r="M23" s="10">
        <f>128</f>
        <v>128</v>
      </c>
    </row>
    <row r="24" spans="1:26" ht="15" customHeight="1" x14ac:dyDescent="0.25">
      <c r="A24" s="9" t="s">
        <v>10</v>
      </c>
      <c r="B24" s="19">
        <f>SUM(B4:B23)</f>
        <v>26</v>
      </c>
      <c r="C24" s="12">
        <f t="shared" ref="C24:M24" si="0">SUM(C4:C23)</f>
        <v>577</v>
      </c>
      <c r="D24" s="19">
        <f t="shared" si="0"/>
        <v>36</v>
      </c>
      <c r="E24" s="12">
        <f t="shared" si="0"/>
        <v>637.74999999999989</v>
      </c>
      <c r="F24" s="19">
        <f t="shared" si="0"/>
        <v>64</v>
      </c>
      <c r="G24" s="12">
        <f t="shared" si="0"/>
        <v>1275.3000000000002</v>
      </c>
      <c r="H24" s="19">
        <f t="shared" si="0"/>
        <v>5</v>
      </c>
      <c r="I24" s="12">
        <f t="shared" si="0"/>
        <v>479</v>
      </c>
      <c r="J24" s="19">
        <f t="shared" si="0"/>
        <v>8</v>
      </c>
      <c r="K24" s="12">
        <f t="shared" si="0"/>
        <v>406</v>
      </c>
      <c r="L24" s="19">
        <f t="shared" si="0"/>
        <v>31</v>
      </c>
      <c r="M24" s="12">
        <f t="shared" si="0"/>
        <v>1756.9</v>
      </c>
    </row>
    <row r="25" spans="1:26" x14ac:dyDescent="0.25">
      <c r="A25" s="3"/>
      <c r="B25" s="6"/>
      <c r="D25" s="6"/>
      <c r="F25" s="6"/>
      <c r="H25" s="6"/>
      <c r="J25" s="6"/>
      <c r="L25" s="6"/>
      <c r="M25" s="5" t="s">
        <v>37</v>
      </c>
      <c r="O25" s="6"/>
      <c r="Q25" s="6"/>
      <c r="S25" s="6"/>
      <c r="U25" s="6"/>
      <c r="W25" s="6"/>
      <c r="Y25" s="6"/>
      <c r="Z25" s="7"/>
    </row>
    <row r="31" spans="1:26" ht="20.100000000000001" customHeight="1" x14ac:dyDescent="0.25">
      <c r="N31" s="14" t="s">
        <v>38</v>
      </c>
    </row>
    <row r="32" spans="1:26" ht="33" customHeight="1" x14ac:dyDescent="0.25">
      <c r="N32" s="17" t="s">
        <v>0</v>
      </c>
      <c r="O32" s="16" t="s">
        <v>6</v>
      </c>
      <c r="P32" s="16"/>
      <c r="Q32" s="16" t="s">
        <v>8</v>
      </c>
      <c r="R32" s="16"/>
      <c r="S32" s="16" t="s">
        <v>7</v>
      </c>
      <c r="T32" s="16"/>
      <c r="U32" s="16" t="s">
        <v>9</v>
      </c>
      <c r="V32" s="16"/>
      <c r="W32" s="16" t="s">
        <v>28</v>
      </c>
      <c r="X32" s="16"/>
      <c r="Y32" s="16" t="s">
        <v>29</v>
      </c>
      <c r="Z32" s="16"/>
    </row>
    <row r="33" spans="14:26" ht="33" customHeight="1" x14ac:dyDescent="0.25">
      <c r="N33" s="17"/>
      <c r="O33" s="1" t="s">
        <v>32</v>
      </c>
      <c r="P33" s="1" t="s">
        <v>35</v>
      </c>
      <c r="Q33" s="1" t="s">
        <v>32</v>
      </c>
      <c r="R33" s="1" t="s">
        <v>35</v>
      </c>
      <c r="S33" s="1" t="s">
        <v>32</v>
      </c>
      <c r="T33" s="1" t="s">
        <v>35</v>
      </c>
      <c r="U33" s="1" t="s">
        <v>32</v>
      </c>
      <c r="V33" s="1" t="s">
        <v>35</v>
      </c>
      <c r="W33" s="1" t="s">
        <v>32</v>
      </c>
      <c r="X33" s="1" t="s">
        <v>35</v>
      </c>
      <c r="Y33" s="1" t="s">
        <v>32</v>
      </c>
      <c r="Z33" s="1" t="s">
        <v>35</v>
      </c>
    </row>
    <row r="34" spans="14:26" ht="15" customHeight="1" x14ac:dyDescent="0.25">
      <c r="N34" s="4" t="s">
        <v>11</v>
      </c>
      <c r="O34" s="18">
        <v>0</v>
      </c>
      <c r="P34" s="10">
        <v>0</v>
      </c>
      <c r="Q34" s="18">
        <v>0</v>
      </c>
      <c r="R34" s="10">
        <v>0</v>
      </c>
      <c r="S34" s="18">
        <v>1</v>
      </c>
      <c r="T34" s="10">
        <f>50</f>
        <v>50</v>
      </c>
      <c r="U34" s="18">
        <v>0</v>
      </c>
      <c r="V34" s="10">
        <v>0</v>
      </c>
      <c r="W34" s="18">
        <v>0</v>
      </c>
      <c r="X34" s="10">
        <v>0</v>
      </c>
      <c r="Y34" s="18">
        <v>5</v>
      </c>
      <c r="Z34" s="10">
        <f>24.39+24.39+18.29+33.54+27.44</f>
        <v>128.04999999999998</v>
      </c>
    </row>
    <row r="35" spans="14:26" ht="15" customHeight="1" x14ac:dyDescent="0.25">
      <c r="N35" s="4" t="s">
        <v>33</v>
      </c>
      <c r="O35" s="18">
        <v>0</v>
      </c>
      <c r="P35" s="10">
        <v>0</v>
      </c>
      <c r="Q35" s="18">
        <v>1</v>
      </c>
      <c r="R35" s="10">
        <f>75+100+70+150</f>
        <v>395</v>
      </c>
      <c r="S35" s="18">
        <v>3</v>
      </c>
      <c r="T35" s="10">
        <v>0</v>
      </c>
      <c r="U35" s="18">
        <v>5</v>
      </c>
      <c r="V35" s="10">
        <f>30+25+30+30+29</f>
        <v>144</v>
      </c>
      <c r="W35" s="18">
        <v>0</v>
      </c>
      <c r="X35" s="10">
        <v>0</v>
      </c>
      <c r="Y35" s="18">
        <v>7</v>
      </c>
      <c r="Z35" s="10">
        <f>24.39+42.68+57.93+33.54+60.98+21.34+54.88</f>
        <v>295.74</v>
      </c>
    </row>
    <row r="36" spans="14:26" ht="15" customHeight="1" x14ac:dyDescent="0.25">
      <c r="N36" s="4" t="s">
        <v>12</v>
      </c>
      <c r="O36" s="18">
        <v>1</v>
      </c>
      <c r="P36" s="10">
        <f>95.2</f>
        <v>95.2</v>
      </c>
      <c r="Q36" s="18">
        <v>0</v>
      </c>
      <c r="R36" s="10">
        <f>57.6</f>
        <v>57.6</v>
      </c>
      <c r="S36" s="18">
        <v>1</v>
      </c>
      <c r="T36" s="10">
        <v>0</v>
      </c>
      <c r="U36" s="18">
        <v>0</v>
      </c>
      <c r="V36" s="10">
        <v>0</v>
      </c>
      <c r="W36" s="18">
        <v>0</v>
      </c>
      <c r="X36" s="10">
        <v>0</v>
      </c>
      <c r="Y36" s="18">
        <v>9</v>
      </c>
      <c r="Z36" s="10">
        <f>12.2+9.15+48.78+30.49+21.34+18.29+15.24+30.49</f>
        <v>185.98000000000002</v>
      </c>
    </row>
    <row r="37" spans="14:26" ht="15" customHeight="1" x14ac:dyDescent="0.25">
      <c r="N37" s="4" t="s">
        <v>13</v>
      </c>
      <c r="O37" s="18">
        <v>0</v>
      </c>
      <c r="P37" s="10">
        <v>0</v>
      </c>
      <c r="Q37" s="18">
        <v>0</v>
      </c>
      <c r="R37" s="10">
        <v>0</v>
      </c>
      <c r="S37" s="18">
        <v>0</v>
      </c>
      <c r="T37" s="10">
        <v>0</v>
      </c>
      <c r="U37" s="18">
        <v>0</v>
      </c>
      <c r="V37" s="10">
        <v>0</v>
      </c>
      <c r="W37" s="18">
        <v>0</v>
      </c>
      <c r="X37" s="10">
        <v>0</v>
      </c>
      <c r="Y37" s="18">
        <v>5</v>
      </c>
      <c r="Z37" s="10">
        <f>36.59+21.34+27.44+27.44+33.54</f>
        <v>146.35</v>
      </c>
    </row>
    <row r="38" spans="14:26" ht="15" customHeight="1" x14ac:dyDescent="0.25">
      <c r="N38" s="4" t="s">
        <v>14</v>
      </c>
      <c r="O38" s="18">
        <v>0</v>
      </c>
      <c r="P38" s="10">
        <v>0</v>
      </c>
      <c r="Q38" s="18">
        <v>1</v>
      </c>
      <c r="R38" s="10">
        <f>40+35+40</f>
        <v>115</v>
      </c>
      <c r="S38" s="18">
        <v>2</v>
      </c>
      <c r="T38" s="10">
        <v>0</v>
      </c>
      <c r="U38" s="18">
        <v>0</v>
      </c>
      <c r="V38" s="10">
        <v>0</v>
      </c>
      <c r="W38" s="18">
        <v>0</v>
      </c>
      <c r="X38" s="10">
        <v>0</v>
      </c>
      <c r="Y38" s="18">
        <v>5</v>
      </c>
      <c r="Z38" s="10">
        <f>30.49+21.34+27.44+112.8+33.54</f>
        <v>225.60999999999999</v>
      </c>
    </row>
    <row r="39" spans="14:26" ht="15" customHeight="1" x14ac:dyDescent="0.25">
      <c r="N39" s="4" t="s">
        <v>31</v>
      </c>
      <c r="O39" s="18">
        <v>1</v>
      </c>
      <c r="P39" s="10">
        <f>70</f>
        <v>70</v>
      </c>
      <c r="Q39" s="18">
        <v>0</v>
      </c>
      <c r="R39" s="10">
        <v>0</v>
      </c>
      <c r="S39" s="18">
        <v>0</v>
      </c>
      <c r="T39" s="10">
        <v>0</v>
      </c>
      <c r="U39" s="18">
        <v>0</v>
      </c>
      <c r="V39" s="10">
        <v>0</v>
      </c>
      <c r="W39" s="18">
        <v>0</v>
      </c>
      <c r="X39" s="10">
        <v>0</v>
      </c>
      <c r="Y39" s="18">
        <v>15</v>
      </c>
      <c r="Z39" s="10">
        <f>18.29+21.34+18.29+33.54+24.39+48.78+60.98+27.44+27.44+24.39+42.68+36.59+33.54+27.44+30.49</f>
        <v>475.62</v>
      </c>
    </row>
    <row r="40" spans="14:26" ht="15" customHeight="1" x14ac:dyDescent="0.25">
      <c r="N40" s="4" t="s">
        <v>34</v>
      </c>
      <c r="O40" s="18">
        <v>0</v>
      </c>
      <c r="P40" s="10">
        <v>0</v>
      </c>
      <c r="Q40" s="18">
        <v>2</v>
      </c>
      <c r="R40" s="10">
        <f>40+24</f>
        <v>64</v>
      </c>
      <c r="S40" s="18">
        <v>1</v>
      </c>
      <c r="T40" s="10">
        <f>54</f>
        <v>54</v>
      </c>
      <c r="U40" s="18">
        <v>0</v>
      </c>
      <c r="V40" s="10">
        <v>0</v>
      </c>
      <c r="W40" s="18">
        <v>1</v>
      </c>
      <c r="X40" s="10">
        <f>121.95</f>
        <v>121.95</v>
      </c>
      <c r="Y40" s="18">
        <v>11</v>
      </c>
      <c r="Z40" s="10">
        <f>24.39+27.44+15.24+15.24+18.29+27.44+21.34+33.54+30.49+30.49+24.39</f>
        <v>268.29000000000002</v>
      </c>
    </row>
    <row r="41" spans="14:26" ht="15" customHeight="1" x14ac:dyDescent="0.25">
      <c r="N41" s="4" t="s">
        <v>15</v>
      </c>
      <c r="O41" s="18">
        <v>0</v>
      </c>
      <c r="P41" s="10">
        <v>0</v>
      </c>
      <c r="Q41" s="18">
        <v>2</v>
      </c>
      <c r="R41" s="10">
        <f>67+67</f>
        <v>134</v>
      </c>
      <c r="S41" s="18">
        <v>0</v>
      </c>
      <c r="T41" s="10">
        <v>0</v>
      </c>
      <c r="U41" s="18">
        <v>0</v>
      </c>
      <c r="V41" s="10">
        <v>0</v>
      </c>
      <c r="W41" s="18">
        <v>0</v>
      </c>
      <c r="X41" s="10">
        <v>0</v>
      </c>
      <c r="Y41" s="18">
        <v>10</v>
      </c>
      <c r="Z41" s="10">
        <f>45.73+36.59+33.54+33.54+27.44+15.24+33.54+30.49+24.39+60.98</f>
        <v>341.47999999999996</v>
      </c>
    </row>
    <row r="42" spans="14:26" ht="15" customHeight="1" x14ac:dyDescent="0.25">
      <c r="N42" s="4" t="s">
        <v>16</v>
      </c>
      <c r="O42" s="18">
        <v>0</v>
      </c>
      <c r="P42" s="10">
        <v>0</v>
      </c>
      <c r="Q42" s="18">
        <v>1</v>
      </c>
      <c r="R42" s="10">
        <f>50</f>
        <v>50</v>
      </c>
      <c r="S42" s="18">
        <v>0</v>
      </c>
      <c r="T42" s="10">
        <v>0</v>
      </c>
      <c r="U42" s="18">
        <v>0</v>
      </c>
      <c r="V42" s="10">
        <v>0</v>
      </c>
      <c r="W42" s="18">
        <v>0</v>
      </c>
      <c r="X42" s="10">
        <v>0</v>
      </c>
      <c r="Y42" s="18">
        <v>7</v>
      </c>
      <c r="Z42" s="10">
        <f>51.82+24.39+24.39+27.44+21.34+30.49+42.68</f>
        <v>222.55000000000004</v>
      </c>
    </row>
    <row r="43" spans="14:26" ht="15" customHeight="1" x14ac:dyDescent="0.25">
      <c r="N43" s="4" t="s">
        <v>17</v>
      </c>
      <c r="O43" s="18">
        <v>0</v>
      </c>
      <c r="P43" s="10">
        <v>0</v>
      </c>
      <c r="Q43" s="18">
        <v>0</v>
      </c>
      <c r="R43" s="10">
        <v>0</v>
      </c>
      <c r="S43" s="18">
        <v>0</v>
      </c>
      <c r="T43" s="10">
        <v>0</v>
      </c>
      <c r="U43" s="18">
        <v>0</v>
      </c>
      <c r="V43" s="10">
        <v>0</v>
      </c>
      <c r="W43" s="18">
        <v>0</v>
      </c>
      <c r="X43" s="10">
        <v>0</v>
      </c>
      <c r="Y43" s="18">
        <v>9</v>
      </c>
      <c r="Z43" s="10">
        <f>54.88+18.29+15.24+21.34+15.24+18.29+85.37+60.98+54.88</f>
        <v>344.51</v>
      </c>
    </row>
    <row r="44" spans="14:26" ht="15" customHeight="1" x14ac:dyDescent="0.25">
      <c r="N44" s="4" t="s">
        <v>18</v>
      </c>
      <c r="O44" s="18">
        <v>0</v>
      </c>
      <c r="P44" s="10">
        <v>0</v>
      </c>
      <c r="Q44" s="18">
        <v>0</v>
      </c>
      <c r="R44" s="10">
        <f>80</f>
        <v>80</v>
      </c>
      <c r="S44" s="18">
        <v>1</v>
      </c>
      <c r="T44" s="10">
        <v>0</v>
      </c>
      <c r="U44" s="18">
        <v>1</v>
      </c>
      <c r="V44" s="10">
        <f>60</f>
        <v>60</v>
      </c>
      <c r="W44" s="18">
        <v>0</v>
      </c>
      <c r="X44" s="10">
        <v>0</v>
      </c>
      <c r="Y44" s="18">
        <v>12</v>
      </c>
      <c r="Z44" s="10">
        <f>15.24+30.49+24.39+36.59+39.63+45.73+39.63+42.68+73+24</f>
        <v>371.38</v>
      </c>
    </row>
    <row r="45" spans="14:26" ht="15" customHeight="1" x14ac:dyDescent="0.25">
      <c r="N45" s="4" t="s">
        <v>19</v>
      </c>
      <c r="O45" s="18">
        <v>1</v>
      </c>
      <c r="P45" s="10">
        <f>175</f>
        <v>175</v>
      </c>
      <c r="Q45" s="18">
        <v>1</v>
      </c>
      <c r="R45" s="10">
        <f>35</f>
        <v>35</v>
      </c>
      <c r="S45" s="18">
        <v>0</v>
      </c>
      <c r="T45" s="10">
        <v>0</v>
      </c>
      <c r="U45" s="18">
        <v>1</v>
      </c>
      <c r="V45" s="10">
        <f>36.6</f>
        <v>36.6</v>
      </c>
      <c r="W45" s="18">
        <v>3</v>
      </c>
      <c r="X45" s="10">
        <f>109.76+121.95+121.95</f>
        <v>353.66</v>
      </c>
      <c r="Y45" s="18">
        <v>14</v>
      </c>
      <c r="Z45" s="10">
        <f>73.17+115.86+39.63+39.63+36.59+48.78+15.24+27.44+27.44+21.34+67.07+24.39+21.34+48.78+48.78+30.478+24.4</f>
        <v>710.35799999999983</v>
      </c>
    </row>
    <row r="46" spans="14:26" ht="15" customHeight="1" x14ac:dyDescent="0.25">
      <c r="N46" s="4" t="s">
        <v>20</v>
      </c>
      <c r="O46" s="18">
        <v>1</v>
      </c>
      <c r="P46" s="10">
        <f>70</f>
        <v>70</v>
      </c>
      <c r="Q46" s="18">
        <v>1</v>
      </c>
      <c r="R46" s="10">
        <f>120</f>
        <v>120</v>
      </c>
      <c r="S46" s="18">
        <v>0</v>
      </c>
      <c r="T46" s="10">
        <v>0</v>
      </c>
      <c r="U46" s="18">
        <v>0</v>
      </c>
      <c r="V46" s="10">
        <v>0</v>
      </c>
      <c r="W46" s="18">
        <v>0</v>
      </c>
      <c r="X46" s="10">
        <v>0</v>
      </c>
      <c r="Y46" s="18">
        <v>6</v>
      </c>
      <c r="Z46" s="10">
        <f>39.63+48.78+45.73+121.95+36.59+33.59</f>
        <v>326.27</v>
      </c>
    </row>
    <row r="47" spans="14:26" ht="15" customHeight="1" x14ac:dyDescent="0.25">
      <c r="N47" s="4" t="s">
        <v>21</v>
      </c>
      <c r="O47" s="18">
        <v>2</v>
      </c>
      <c r="P47" s="10">
        <f>48+78</f>
        <v>126</v>
      </c>
      <c r="Q47" s="18">
        <v>1</v>
      </c>
      <c r="R47" s="10">
        <f>40</f>
        <v>40</v>
      </c>
      <c r="S47" s="18">
        <v>0</v>
      </c>
      <c r="T47" s="10">
        <v>0</v>
      </c>
      <c r="U47" s="18">
        <v>0</v>
      </c>
      <c r="V47" s="10">
        <v>0</v>
      </c>
      <c r="W47" s="18">
        <v>0</v>
      </c>
      <c r="X47" s="10">
        <v>0</v>
      </c>
      <c r="Y47" s="18">
        <v>7</v>
      </c>
      <c r="Z47" s="10">
        <f>9.14+27.44+9.14+30.48+12.19+33.54+36.59</f>
        <v>158.52000000000001</v>
      </c>
    </row>
    <row r="48" spans="14:26" ht="15" customHeight="1" x14ac:dyDescent="0.25">
      <c r="N48" s="4" t="s">
        <v>22</v>
      </c>
      <c r="O48" s="18">
        <v>0</v>
      </c>
      <c r="P48" s="10">
        <v>0</v>
      </c>
      <c r="Q48" s="18">
        <v>1</v>
      </c>
      <c r="R48" s="10">
        <f>90</f>
        <v>90</v>
      </c>
      <c r="S48" s="18">
        <v>0</v>
      </c>
      <c r="T48" s="10">
        <v>0</v>
      </c>
      <c r="U48" s="18">
        <v>0</v>
      </c>
      <c r="V48" s="10">
        <v>0</v>
      </c>
      <c r="W48" s="18">
        <v>1</v>
      </c>
      <c r="X48" s="10">
        <f>109.76</f>
        <v>109.76</v>
      </c>
      <c r="Y48" s="18">
        <v>10</v>
      </c>
      <c r="Z48" s="10">
        <f>30.49+15.24+27.44+54.88+36.59+36.59+33.54+21.34+36.59+36.59+24.39-33.528</f>
        <v>320.15200000000004</v>
      </c>
    </row>
    <row r="49" spans="14:26" ht="15" customHeight="1" x14ac:dyDescent="0.25">
      <c r="N49" s="4" t="s">
        <v>23</v>
      </c>
      <c r="O49" s="18">
        <v>0</v>
      </c>
      <c r="P49" s="10">
        <v>0</v>
      </c>
      <c r="Q49" s="18">
        <v>0</v>
      </c>
      <c r="R49" s="10">
        <v>0</v>
      </c>
      <c r="S49" s="18">
        <v>0</v>
      </c>
      <c r="T49" s="10">
        <v>0</v>
      </c>
      <c r="U49" s="18">
        <v>0</v>
      </c>
      <c r="V49" s="10">
        <v>0</v>
      </c>
      <c r="W49" s="18">
        <v>0</v>
      </c>
      <c r="X49" s="10">
        <v>0</v>
      </c>
      <c r="Y49" s="18">
        <v>6</v>
      </c>
      <c r="Z49" s="10">
        <f>33.54+36.59+33.54+36.59+24.39+60.98</f>
        <v>225.62999999999997</v>
      </c>
    </row>
    <row r="50" spans="14:26" ht="15" customHeight="1" x14ac:dyDescent="0.25">
      <c r="N50" s="4" t="s">
        <v>24</v>
      </c>
      <c r="O50" s="18">
        <v>0</v>
      </c>
      <c r="P50" s="10">
        <v>0</v>
      </c>
      <c r="Q50" s="18">
        <v>3</v>
      </c>
      <c r="R50" s="10">
        <f>33.6+50+50</f>
        <v>133.6</v>
      </c>
      <c r="S50" s="18">
        <v>1</v>
      </c>
      <c r="T50" s="10">
        <f>43</f>
        <v>43</v>
      </c>
      <c r="U50" s="18">
        <v>0</v>
      </c>
      <c r="V50" s="10">
        <v>0</v>
      </c>
      <c r="W50" s="18">
        <v>1</v>
      </c>
      <c r="X50" s="10">
        <f>109.76</f>
        <v>109.76</v>
      </c>
      <c r="Y50" s="18">
        <v>8</v>
      </c>
      <c r="Z50" s="10">
        <f>42.68+15.24+27.44+21.34+48.78+48.78+18.29+18.29</f>
        <v>240.84</v>
      </c>
    </row>
    <row r="51" spans="14:26" ht="15" customHeight="1" x14ac:dyDescent="0.25">
      <c r="N51" s="4" t="s">
        <v>25</v>
      </c>
      <c r="O51" s="18">
        <v>1</v>
      </c>
      <c r="P51" s="10">
        <f>86</f>
        <v>86</v>
      </c>
      <c r="Q51" s="18">
        <v>0</v>
      </c>
      <c r="R51" s="10">
        <v>0</v>
      </c>
      <c r="S51" s="18">
        <v>0</v>
      </c>
      <c r="T51" s="10">
        <v>0</v>
      </c>
      <c r="U51" s="18">
        <v>0</v>
      </c>
      <c r="V51" s="10">
        <v>0</v>
      </c>
      <c r="W51" s="18">
        <v>0</v>
      </c>
      <c r="X51" s="10">
        <v>0</v>
      </c>
      <c r="Y51" s="18">
        <v>2</v>
      </c>
      <c r="Z51" s="10">
        <f>33.54+33.54</f>
        <v>67.08</v>
      </c>
    </row>
    <row r="52" spans="14:26" ht="15" customHeight="1" x14ac:dyDescent="0.25">
      <c r="N52" s="4" t="s">
        <v>26</v>
      </c>
      <c r="O52" s="18">
        <v>0</v>
      </c>
      <c r="P52" s="10">
        <v>0</v>
      </c>
      <c r="Q52" s="18">
        <v>1</v>
      </c>
      <c r="R52" s="10">
        <f>33</f>
        <v>33</v>
      </c>
      <c r="S52" s="18">
        <v>1</v>
      </c>
      <c r="T52" s="10">
        <f>43</f>
        <v>43</v>
      </c>
      <c r="U52" s="18">
        <v>0</v>
      </c>
      <c r="V52" s="10">
        <v>0</v>
      </c>
      <c r="W52" s="18">
        <v>0</v>
      </c>
      <c r="X52" s="10">
        <v>0</v>
      </c>
      <c r="Y52" s="18">
        <v>7</v>
      </c>
      <c r="Z52" s="10">
        <f>9.15+18.29+15.34+27.44+36.59+24.39+12.19</f>
        <v>143.38999999999999</v>
      </c>
    </row>
    <row r="53" spans="14:26" ht="15" customHeight="1" x14ac:dyDescent="0.25">
      <c r="N53" s="4" t="s">
        <v>27</v>
      </c>
      <c r="O53" s="18">
        <v>4</v>
      </c>
      <c r="P53" s="10">
        <f>95.25+74.8+152+115</f>
        <v>437.05</v>
      </c>
      <c r="Q53" s="18">
        <v>1</v>
      </c>
      <c r="R53" s="10">
        <f>43.2</f>
        <v>43.2</v>
      </c>
      <c r="S53" s="18">
        <v>0</v>
      </c>
      <c r="T53" s="10">
        <v>0</v>
      </c>
      <c r="U53" s="18">
        <v>0</v>
      </c>
      <c r="V53" s="10">
        <v>0</v>
      </c>
      <c r="W53" s="18">
        <v>0</v>
      </c>
      <c r="X53" s="10">
        <v>0</v>
      </c>
      <c r="Y53" s="18">
        <v>7</v>
      </c>
      <c r="Z53" s="10">
        <f>24.39+39.63+24.39+21.34+91.46+45.73+36.59</f>
        <v>283.52999999999997</v>
      </c>
    </row>
    <row r="54" spans="14:26" ht="15" customHeight="1" x14ac:dyDescent="0.25">
      <c r="N54" s="9" t="s">
        <v>10</v>
      </c>
      <c r="O54" s="19">
        <f t="shared" ref="O54:Z54" si="1">SUM(O34:O53)</f>
        <v>11</v>
      </c>
      <c r="P54" s="12">
        <f t="shared" si="1"/>
        <v>1059.25</v>
      </c>
      <c r="Q54" s="19">
        <f t="shared" si="1"/>
        <v>16</v>
      </c>
      <c r="R54" s="12">
        <f t="shared" si="1"/>
        <v>1390.3999999999999</v>
      </c>
      <c r="S54" s="19">
        <f t="shared" si="1"/>
        <v>11</v>
      </c>
      <c r="T54" s="12">
        <f t="shared" si="1"/>
        <v>190</v>
      </c>
      <c r="U54" s="19">
        <f t="shared" si="1"/>
        <v>7</v>
      </c>
      <c r="V54" s="12">
        <f t="shared" si="1"/>
        <v>240.6</v>
      </c>
      <c r="W54" s="19">
        <f t="shared" si="1"/>
        <v>6</v>
      </c>
      <c r="X54" s="12">
        <f t="shared" si="1"/>
        <v>695.13</v>
      </c>
      <c r="Y54" s="19">
        <f t="shared" si="1"/>
        <v>162</v>
      </c>
      <c r="Z54" s="12">
        <f t="shared" si="1"/>
        <v>5481.3300000000008</v>
      </c>
    </row>
    <row r="55" spans="14:26" x14ac:dyDescent="0.25">
      <c r="N55" s="13" t="s">
        <v>39</v>
      </c>
    </row>
  </sheetData>
  <mergeCells count="15">
    <mergeCell ref="Y32:Z32"/>
    <mergeCell ref="A2:A3"/>
    <mergeCell ref="O32:P32"/>
    <mergeCell ref="Q32:R32"/>
    <mergeCell ref="S32:T32"/>
    <mergeCell ref="U32:V32"/>
    <mergeCell ref="W32:X32"/>
    <mergeCell ref="N32:N33"/>
    <mergeCell ref="A1:L1"/>
    <mergeCell ref="B2:C2"/>
    <mergeCell ref="D2:E2"/>
    <mergeCell ref="F2:G2"/>
    <mergeCell ref="H2:I2"/>
    <mergeCell ref="J2:K2"/>
    <mergeCell ref="L2:M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2023-09-12T05:44:44Z</cp:lastPrinted>
  <dcterms:created xsi:type="dcterms:W3CDTF">2021-08-09T07:57:48Z</dcterms:created>
  <dcterms:modified xsi:type="dcterms:W3CDTF">2023-10-13T08:31:55Z</dcterms:modified>
</cp:coreProperties>
</file>